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928"/>
  <workbookPr showInkAnnotation="0" defaultThemeVersion="124226"/>
  <mc:AlternateContent xmlns:mc="http://schemas.openxmlformats.org/markup-compatibility/2006">
    <mc:Choice Requires="x15">
      <x15ac:absPath xmlns:x15ac="http://schemas.microsoft.com/office/spreadsheetml/2010/11/ac" url="P:\Subdirección General de Medios\Ficheros de Subdirección General de Medios\6.- DCONTRATACIÓN\6. ASISTENCIA SANITARIA\9. LICITACIÓN HOSPITALES\2024-0170\PREPARACION\ANEXOS\"/>
    </mc:Choice>
  </mc:AlternateContent>
  <xr:revisionPtr revIDLastSave="0" documentId="13_ncr:1_{00BC1C16-37A4-4653-A451-A050E6DC6022}" xr6:coauthVersionLast="47" xr6:coauthVersionMax="47" xr10:uidLastSave="{00000000-0000-0000-0000-000000000000}"/>
  <workbookProtection workbookAlgorithmName="SHA-512" workbookHashValue="LWZtW+LJxJJTY3wquS/V2VJFqdO/1eo9sB4Bgxh8OoXRtkjv+IGw5TA7hVfdfXBtDsnmMWIzM8dP5XCAw3eNZQ==" workbookSaltValue="jWXDlrgPP9z/kLctcj0w8Q==" workbookSpinCount="100000" lockStructure="1"/>
  <bookViews>
    <workbookView xWindow="-108" yWindow="-108" windowWidth="23256" windowHeight="12456" xr2:uid="{00000000-000D-0000-FFFF-FFFF00000000}"/>
  </bookViews>
  <sheets>
    <sheet name="Oferta económica"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J25" i="1" l="1"/>
  <c r="J37" i="1"/>
  <c r="J36" i="1"/>
  <c r="J31" i="1"/>
  <c r="J30" i="1"/>
  <c r="J27" i="1"/>
  <c r="J26" i="1"/>
  <c r="J29" i="1"/>
  <c r="J28" i="1"/>
  <c r="J34" i="1"/>
  <c r="J22" i="1" l="1"/>
  <c r="J23" i="1" l="1"/>
  <c r="J33" i="1" l="1"/>
  <c r="J38" i="1" s="1"/>
  <c r="J21" i="1"/>
  <c r="J42" i="1" l="1"/>
</calcChain>
</file>

<file path=xl/sharedStrings.xml><?xml version="1.0" encoding="utf-8"?>
<sst xmlns="http://schemas.openxmlformats.org/spreadsheetml/2006/main" count="50" uniqueCount="32">
  <si>
    <t>SERVICIO</t>
  </si>
  <si>
    <t>CONSUMO ESTIMADO</t>
  </si>
  <si>
    <t>CONSULTAS DE ESPECIALISTAS</t>
  </si>
  <si>
    <t>SUBTOTAL (en Euros, Impuesto/s Indirecto/s no incluido/s)</t>
  </si>
  <si>
    <t>Urgencias</t>
  </si>
  <si>
    <t>Enfermería</t>
  </si>
  <si>
    <t>Hospitalización</t>
  </si>
  <si>
    <t>OFERTA TOTAL - Dato a incluir en el campo correspondiente del Portal de Licitación Electrónica de FREMAP - (en Euros, Impuesto/s Indirecto/s no incluido/s)*</t>
  </si>
  <si>
    <t>PRECIO UNITARIO OFERTADO (en Euros, Impuesto/s indirecto/s no incluido/s)</t>
  </si>
  <si>
    <t>PRECIO UNITARIO MÁXIMO (en Euros, Impuesto/s indirecto/s no incluido/s)</t>
  </si>
  <si>
    <t>IMPORTE TOTAL ESTIMADO  (en Euros, Impuesto/s indirecto/s no incluido/s)</t>
  </si>
  <si>
    <t>IMPORTE ESTIMADO PARA OTRAS ACTUACIONES INCLUIDAS EN EL ALCANCE DEL SERVICIOs</t>
  </si>
  <si>
    <r>
      <t xml:space="preserve">Instrucciones de cumplimentación de presente fichero: </t>
    </r>
    <r>
      <rPr>
        <b/>
        <u/>
        <sz val="11"/>
        <rFont val="Calibri"/>
        <family val="2"/>
        <scheme val="minor"/>
      </rPr>
      <t>ÚNICAMENTE SE CUMPLIMENTARÁN POR EL LICITADOR LAS CASILLAS DE COLOR VERDE</t>
    </r>
    <r>
      <rPr>
        <sz val="11"/>
        <rFont val="Calibri"/>
        <family val="2"/>
        <scheme val="minor"/>
      </rPr>
      <t>, así como sus datos identificativos.</t>
    </r>
  </si>
  <si>
    <t>Primeras consultas especialistas</t>
  </si>
  <si>
    <t>Consultas sucesivas especialistas</t>
  </si>
  <si>
    <t>PRUEBAS DIAGNÓSTICAS U OTRAS ACTUACIONES DE CADA ESPECIALIDAD</t>
  </si>
  <si>
    <t>ANEXO. MODELO OFERTA ECONÓMICA</t>
  </si>
  <si>
    <t>D. /Dña. ………......................................... con DNI nº.........................., en nombre (propio o de la empresa que representa)................................................., con CIF/NIF.............. y domicilio fiscal en................................, calle/plaza.................................................... Nº ........., enterado del anuncio publicado en el (PLACSP, DOUE) de fecha ......................... y de las condiciones, requisitos y obligaciones sobre protección y condiciones de trabajo que se exigen para la ejecución del contrato para la prestación del servicio de asistencia sanitaria hospitalaria, se compromete a su ejecución con estricta sujeción a los Pliegos de Cláusulas Administrativas y de Prescripciones Técnicas que han de regir la adjudicación y ejecución del mismo, en las siguientes condiciones:</t>
  </si>
  <si>
    <t>Anestesia y Reanimación (U.35)</t>
  </si>
  <si>
    <t>INTERVENCIONES QUIRÚRGICAS</t>
  </si>
  <si>
    <t>Consultas preoperatorio</t>
  </si>
  <si>
    <t>Grupo I</t>
  </si>
  <si>
    <t>Grupo II</t>
  </si>
  <si>
    <t>Grupo III</t>
  </si>
  <si>
    <t>Grupo IV</t>
  </si>
  <si>
    <t>Grupo V</t>
  </si>
  <si>
    <t>Grupo VI</t>
  </si>
  <si>
    <t>Grupo 0</t>
  </si>
  <si>
    <t>Traumatología y cirugía ortopédica (U.55)</t>
  </si>
  <si>
    <t>Infiltraciones</t>
  </si>
  <si>
    <r>
      <t>*El importe de adjudicación - OFERTA TOTAL - será el resultado de la suma de todos los precios unitarios de la oferta presentada por el consumo estimado de cada uno de los servicios para la duración inicial del contrato má</t>
    </r>
    <r>
      <rPr>
        <sz val="11"/>
        <rFont val="Calibri"/>
        <family val="2"/>
        <scheme val="minor"/>
      </rPr>
      <t>s 303.000,00 Euros</t>
    </r>
    <r>
      <rPr>
        <sz val="11"/>
        <color theme="1"/>
        <rFont val="Calibri"/>
        <family val="2"/>
        <scheme val="minor"/>
      </rPr>
      <t xml:space="preserve"> (Importe estimado para otras actuaciones incluidas en el alcance del servicio, y asociadas al objeto del contrato,  que pudieran surgir a lo largo de la duración inicial del mismo).
El precio final de las actuaciones no comtempladas no podrá superar los precios del Servicio Público de Salud de la Comunidad Autónoma referenciada, con el porcentaje de descuento ofertado por el licitador en su caso.</t>
    </r>
  </si>
  <si>
    <t>LOTE 2 - CONTRATACIÓN DEL SERVICIO DE ASISTENCIA SANITARIA EN HOSPITALES DE JAÉN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</si>
</sst>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4" formatCode="_-* #,##0.00\ &quot;€&quot;_-;\-* #,##0.00\ &quot;€&quot;_-;_-* &quot;-&quot;??\ &quot;€&quot;_-;_-@_-"/>
    <numFmt numFmtId="164" formatCode="_-* #,##0.00\ _€_-;\-* #,##0.00\ _€_-;_-* &quot;-&quot;??\ _€_-;_-@_-"/>
    <numFmt numFmtId="165" formatCode="_-* #,##0.00\ [$€-C0A]_-;\-* #,##0.00\ [$€-C0A]_-;_-* &quot;-&quot;??\ [$€-C0A]_-;_-@_-"/>
    <numFmt numFmtId="166" formatCode="#,##0.00\ &quot;€&quot;"/>
  </numFmts>
  <fonts count="13" x14ac:knownFonts="1">
    <font>
      <sz val="11"/>
      <color theme="1"/>
      <name val="Calibri"/>
      <family val="2"/>
      <scheme val="minor"/>
    </font>
    <font>
      <sz val="11"/>
      <color theme="1"/>
      <name val="Calibri"/>
      <family val="2"/>
      <scheme val="minor"/>
    </font>
    <font>
      <sz val="11"/>
      <name val="Calibri"/>
      <family val="2"/>
    </font>
    <font>
      <sz val="11"/>
      <name val="Calibri"/>
      <family val="2"/>
    </font>
    <font>
      <b/>
      <sz val="11"/>
      <name val="Calibri"/>
      <family val="2"/>
    </font>
    <font>
      <b/>
      <sz val="24"/>
      <color theme="0"/>
      <name val="Calibri"/>
      <family val="2"/>
    </font>
    <font>
      <b/>
      <sz val="20"/>
      <color theme="0"/>
      <name val="Calibri"/>
      <family val="2"/>
    </font>
    <font>
      <b/>
      <sz val="16"/>
      <color theme="0"/>
      <name val="Calibri"/>
      <family val="2"/>
    </font>
    <font>
      <b/>
      <sz val="12"/>
      <color theme="1"/>
      <name val="Calibri"/>
      <family val="2"/>
      <scheme val="minor"/>
    </font>
    <font>
      <b/>
      <i/>
      <u/>
      <sz val="12"/>
      <color theme="1"/>
      <name val="Calibri"/>
      <family val="2"/>
      <scheme val="minor"/>
    </font>
    <font>
      <sz val="11"/>
      <name val="Calibri"/>
      <family val="2"/>
      <scheme val="minor"/>
    </font>
    <font>
      <b/>
      <u/>
      <sz val="11"/>
      <name val="Calibri"/>
      <family val="2"/>
      <scheme val="minor"/>
    </font>
    <font>
      <b/>
      <sz val="12"/>
      <name val="Calibri"/>
      <family val="2"/>
    </font>
  </fonts>
  <fills count="8">
    <fill>
      <patternFill patternType="none"/>
    </fill>
    <fill>
      <patternFill patternType="gray125"/>
    </fill>
    <fill>
      <patternFill patternType="solid">
        <fgColor theme="5" tint="0.79998168889431442"/>
        <bgColor indexed="64"/>
      </patternFill>
    </fill>
    <fill>
      <patternFill patternType="solid">
        <fgColor theme="5" tint="0.39997558519241921"/>
        <bgColor indexed="64"/>
      </patternFill>
    </fill>
    <fill>
      <patternFill patternType="solid">
        <fgColor theme="5"/>
        <bgColor indexed="64"/>
      </patternFill>
    </fill>
    <fill>
      <patternFill patternType="solid">
        <fgColor theme="0"/>
        <bgColor indexed="64"/>
      </patternFill>
    </fill>
    <fill>
      <patternFill patternType="solid">
        <fgColor theme="6" tint="0.59999389629810485"/>
        <bgColor indexed="64"/>
      </patternFill>
    </fill>
    <fill>
      <patternFill patternType="solid">
        <fgColor theme="5" tint="0.59999389629810485"/>
        <bgColor indexed="64"/>
      </patternFill>
    </fill>
  </fills>
  <borders count="50">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bottom/>
      <diagonal/>
    </border>
    <border>
      <left/>
      <right style="thin">
        <color indexed="64"/>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right style="medium">
        <color indexed="64"/>
      </right>
      <top style="thin">
        <color indexed="64"/>
      </top>
      <bottom style="medium">
        <color indexed="64"/>
      </bottom>
      <diagonal/>
    </border>
    <border>
      <left style="thin">
        <color indexed="64"/>
      </left>
      <right style="medium">
        <color indexed="64"/>
      </right>
      <top/>
      <bottom style="thin">
        <color indexed="64"/>
      </bottom>
      <diagonal/>
    </border>
    <border>
      <left style="medium">
        <color indexed="64"/>
      </left>
      <right style="thin">
        <color indexed="64"/>
      </right>
      <top/>
      <bottom style="thin">
        <color indexed="64"/>
      </bottom>
      <diagonal/>
    </border>
    <border>
      <left style="thin">
        <color indexed="64"/>
      </left>
      <right/>
      <top/>
      <bottom style="thin">
        <color indexed="64"/>
      </bottom>
      <diagonal/>
    </border>
    <border>
      <left/>
      <right style="medium">
        <color indexed="64"/>
      </right>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top style="medium">
        <color indexed="64"/>
      </top>
      <bottom style="medium">
        <color indexed="64"/>
      </bottom>
      <diagonal/>
    </border>
    <border>
      <left/>
      <right style="thin">
        <color indexed="64"/>
      </right>
      <top style="medium">
        <color indexed="64"/>
      </top>
      <bottom style="medium">
        <color indexed="64"/>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top/>
      <bottom style="thin">
        <color indexed="64"/>
      </bottom>
      <diagonal/>
    </border>
    <border>
      <left/>
      <right/>
      <top/>
      <bottom style="thin">
        <color indexed="64"/>
      </bottom>
      <diagonal/>
    </border>
    <border>
      <left style="thin">
        <color indexed="64"/>
      </left>
      <right style="thin">
        <color indexed="64"/>
      </right>
      <top/>
      <bottom style="thin">
        <color indexed="64"/>
      </bottom>
      <diagonal/>
    </border>
  </borders>
  <cellStyleXfs count="7">
    <xf numFmtId="0" fontId="0" fillId="0" borderId="0"/>
    <xf numFmtId="0" fontId="2" fillId="0" borderId="0"/>
    <xf numFmtId="44" fontId="3" fillId="0" borderId="0" applyFont="0" applyFill="0" applyBorder="0" applyAlignment="0" applyProtection="0"/>
    <xf numFmtId="0" fontId="3" fillId="0" borderId="0"/>
    <xf numFmtId="164" fontId="3" fillId="0" borderId="0" applyFont="0" applyFill="0" applyBorder="0" applyAlignment="0" applyProtection="0"/>
    <xf numFmtId="0" fontId="1" fillId="0" borderId="0"/>
    <xf numFmtId="44" fontId="1" fillId="0" borderId="0" applyFont="0" applyFill="0" applyBorder="0" applyAlignment="0" applyProtection="0"/>
  </cellStyleXfs>
  <cellXfs count="140">
    <xf numFmtId="0" fontId="0" fillId="0" borderId="0" xfId="0"/>
    <xf numFmtId="0" fontId="2" fillId="0" borderId="0" xfId="1"/>
    <xf numFmtId="0" fontId="3" fillId="0" borderId="0" xfId="1" applyFont="1"/>
    <xf numFmtId="0" fontId="0" fillId="0" borderId="0" xfId="0" applyAlignment="1">
      <alignment horizontal="center" wrapText="1"/>
    </xf>
    <xf numFmtId="0" fontId="8" fillId="0" borderId="0" xfId="0" applyFont="1" applyBorder="1" applyAlignment="1" applyProtection="1">
      <alignment vertical="center"/>
      <protection locked="0"/>
    </xf>
    <xf numFmtId="0" fontId="8" fillId="0" borderId="0" xfId="0" applyFont="1" applyBorder="1" applyAlignment="1" applyProtection="1">
      <alignment horizontal="left" vertical="center"/>
      <protection locked="0"/>
    </xf>
    <xf numFmtId="0" fontId="9" fillId="0" borderId="0" xfId="0" applyFont="1" applyBorder="1" applyAlignment="1" applyProtection="1">
      <alignment horizontal="left"/>
      <protection locked="0"/>
    </xf>
    <xf numFmtId="0" fontId="0" fillId="0" borderId="0" xfId="0" applyBorder="1" applyProtection="1">
      <protection locked="0"/>
    </xf>
    <xf numFmtId="0" fontId="4" fillId="3" borderId="21" xfId="1" applyFont="1" applyFill="1" applyBorder="1" applyAlignment="1">
      <alignment horizontal="center" vertical="center" wrapText="1"/>
    </xf>
    <xf numFmtId="3" fontId="4" fillId="0" borderId="18" xfId="1" applyNumberFormat="1" applyFont="1" applyBorder="1" applyAlignment="1">
      <alignment horizontal="center" vertical="center"/>
    </xf>
    <xf numFmtId="0" fontId="0" fillId="0" borderId="7" xfId="0" applyBorder="1"/>
    <xf numFmtId="165" fontId="0" fillId="0" borderId="0" xfId="0" applyNumberFormat="1"/>
    <xf numFmtId="44" fontId="0" fillId="0" borderId="0" xfId="0" applyNumberFormat="1"/>
    <xf numFmtId="3" fontId="4" fillId="0" borderId="31" xfId="1" applyNumberFormat="1" applyFont="1" applyBorder="1" applyAlignment="1">
      <alignment horizontal="center" vertical="center"/>
    </xf>
    <xf numFmtId="0" fontId="0" fillId="0" borderId="0" xfId="0" applyBorder="1"/>
    <xf numFmtId="0" fontId="2" fillId="0" borderId="0" xfId="1" applyAlignment="1">
      <alignment horizontal="left"/>
    </xf>
    <xf numFmtId="0" fontId="0" fillId="0" borderId="0" xfId="0" applyAlignment="1">
      <alignment horizontal="left"/>
    </xf>
    <xf numFmtId="0" fontId="0" fillId="0" borderId="0" xfId="0" applyBorder="1" applyAlignment="1">
      <alignment horizontal="left"/>
    </xf>
    <xf numFmtId="0" fontId="0" fillId="0" borderId="0" xfId="0" applyBorder="1" applyAlignment="1" applyProtection="1">
      <alignment horizontal="left"/>
      <protection locked="0"/>
    </xf>
    <xf numFmtId="0" fontId="8" fillId="0" borderId="0" xfId="0" applyFont="1" applyBorder="1" applyAlignment="1" applyProtection="1">
      <alignment horizontal="left"/>
      <protection locked="0"/>
    </xf>
    <xf numFmtId="3" fontId="4" fillId="0" borderId="37" xfId="1" applyNumberFormat="1" applyFont="1" applyBorder="1" applyAlignment="1">
      <alignment horizontal="center" vertical="center"/>
    </xf>
    <xf numFmtId="3" fontId="4" fillId="0" borderId="40" xfId="1" applyNumberFormat="1" applyFont="1" applyBorder="1" applyAlignment="1">
      <alignment horizontal="center" vertical="center"/>
    </xf>
    <xf numFmtId="0" fontId="4" fillId="3" borderId="22" xfId="1" applyFont="1" applyFill="1" applyBorder="1" applyAlignment="1">
      <alignment horizontal="center" vertical="center" wrapText="1"/>
    </xf>
    <xf numFmtId="3" fontId="4" fillId="0" borderId="42" xfId="1" applyNumberFormat="1" applyFont="1" applyBorder="1" applyAlignment="1">
      <alignment horizontal="center" vertical="center"/>
    </xf>
    <xf numFmtId="0" fontId="4" fillId="3" borderId="22" xfId="1" applyFont="1" applyFill="1" applyBorder="1" applyAlignment="1">
      <alignment horizontal="center" vertical="center" wrapText="1"/>
    </xf>
    <xf numFmtId="166" fontId="4" fillId="5" borderId="13" xfId="1" applyNumberFormat="1" applyFont="1" applyFill="1" applyBorder="1" applyAlignment="1" applyProtection="1">
      <alignment horizontal="center" vertical="center" wrapText="1"/>
    </xf>
    <xf numFmtId="166" fontId="4" fillId="5" borderId="41" xfId="1" applyNumberFormat="1" applyFont="1" applyFill="1" applyBorder="1" applyAlignment="1" applyProtection="1">
      <alignment horizontal="center" vertical="center" wrapText="1"/>
    </xf>
    <xf numFmtId="166" fontId="4" fillId="5" borderId="39" xfId="1" applyNumberFormat="1" applyFont="1" applyFill="1" applyBorder="1" applyAlignment="1" applyProtection="1">
      <alignment horizontal="center" vertical="center" wrapText="1"/>
    </xf>
    <xf numFmtId="166" fontId="4" fillId="5" borderId="1" xfId="1" applyNumberFormat="1" applyFont="1" applyFill="1" applyBorder="1" applyAlignment="1" applyProtection="1">
      <alignment horizontal="center" vertical="center" wrapText="1"/>
    </xf>
    <xf numFmtId="166" fontId="4" fillId="5" borderId="32" xfId="1" applyNumberFormat="1" applyFont="1" applyFill="1" applyBorder="1" applyAlignment="1" applyProtection="1">
      <alignment horizontal="center" vertical="center" wrapText="1"/>
    </xf>
    <xf numFmtId="0" fontId="4" fillId="3" borderId="43" xfId="1" applyFont="1" applyFill="1" applyBorder="1" applyAlignment="1">
      <alignment horizontal="left" vertical="center" wrapText="1"/>
    </xf>
    <xf numFmtId="0" fontId="4" fillId="3" borderId="11" xfId="1" applyFont="1" applyFill="1" applyBorder="1" applyAlignment="1">
      <alignment horizontal="left" vertical="center" wrapText="1"/>
    </xf>
    <xf numFmtId="0" fontId="4" fillId="3" borderId="14" xfId="1" applyFont="1" applyFill="1" applyBorder="1" applyAlignment="1">
      <alignment horizontal="left" vertical="center" wrapText="1"/>
    </xf>
    <xf numFmtId="166" fontId="4" fillId="6" borderId="28" xfId="1" applyNumberFormat="1" applyFont="1" applyFill="1" applyBorder="1" applyAlignment="1" applyProtection="1">
      <alignment horizontal="center" vertical="center" wrapText="1"/>
      <protection locked="0"/>
    </xf>
    <xf numFmtId="166" fontId="2" fillId="0" borderId="18" xfId="1" applyNumberFormat="1" applyBorder="1" applyAlignment="1">
      <alignment horizontal="right" vertical="center" wrapText="1"/>
    </xf>
    <xf numFmtId="166" fontId="2" fillId="0" borderId="34" xfId="1" applyNumberFormat="1" applyBorder="1" applyAlignment="1">
      <alignment horizontal="right" vertical="center" wrapText="1"/>
    </xf>
    <xf numFmtId="0" fontId="0" fillId="0" borderId="3" xfId="0" applyBorder="1" applyAlignment="1" applyProtection="1">
      <alignment horizontal="center" vertical="center" wrapText="1"/>
      <protection locked="0"/>
    </xf>
    <xf numFmtId="0" fontId="0" fillId="0" borderId="4" xfId="0" applyBorder="1" applyAlignment="1" applyProtection="1">
      <alignment horizontal="center" vertical="center" wrapText="1"/>
      <protection locked="0"/>
    </xf>
    <xf numFmtId="0" fontId="0" fillId="0" borderId="5" xfId="0" applyBorder="1" applyAlignment="1" applyProtection="1">
      <alignment horizontal="center" vertical="center" wrapText="1"/>
      <protection locked="0"/>
    </xf>
    <xf numFmtId="0" fontId="0" fillId="0" borderId="6" xfId="0" applyBorder="1" applyAlignment="1" applyProtection="1">
      <alignment horizontal="center" vertical="center" wrapText="1"/>
      <protection locked="0"/>
    </xf>
    <xf numFmtId="0" fontId="0" fillId="0" borderId="0" xfId="0" applyBorder="1" applyAlignment="1" applyProtection="1">
      <alignment horizontal="center" vertical="center" wrapText="1"/>
      <protection locked="0"/>
    </xf>
    <xf numFmtId="0" fontId="0" fillId="0" borderId="7" xfId="0" applyBorder="1" applyAlignment="1" applyProtection="1">
      <alignment horizontal="center" vertical="center" wrapText="1"/>
      <protection locked="0"/>
    </xf>
    <xf numFmtId="0" fontId="0" fillId="0" borderId="8" xfId="0" applyBorder="1" applyAlignment="1" applyProtection="1">
      <alignment horizontal="center" vertical="center" wrapText="1"/>
      <protection locked="0"/>
    </xf>
    <xf numFmtId="0" fontId="0" fillId="0" borderId="9" xfId="0" applyBorder="1" applyAlignment="1" applyProtection="1">
      <alignment horizontal="center" vertical="center" wrapText="1"/>
      <protection locked="0"/>
    </xf>
    <xf numFmtId="0" fontId="0" fillId="0" borderId="10" xfId="0" applyBorder="1" applyAlignment="1" applyProtection="1">
      <alignment horizontal="center" vertical="center" wrapText="1"/>
      <protection locked="0"/>
    </xf>
    <xf numFmtId="0" fontId="4" fillId="3" borderId="6" xfId="1" applyFont="1" applyFill="1" applyBorder="1" applyAlignment="1">
      <alignment horizontal="left" vertical="center" wrapText="1"/>
    </xf>
    <xf numFmtId="0" fontId="4" fillId="3" borderId="0" xfId="1" applyFont="1" applyFill="1" applyBorder="1" applyAlignment="1">
      <alignment horizontal="left" vertical="center" wrapText="1"/>
    </xf>
    <xf numFmtId="166" fontId="4" fillId="6" borderId="38" xfId="1" applyNumberFormat="1" applyFont="1" applyFill="1" applyBorder="1" applyAlignment="1" applyProtection="1">
      <alignment horizontal="center" vertical="center" wrapText="1"/>
      <protection locked="0"/>
    </xf>
    <xf numFmtId="0" fontId="4" fillId="3" borderId="7" xfId="1" applyFont="1" applyFill="1" applyBorder="1" applyAlignment="1">
      <alignment horizontal="left" vertical="center" wrapText="1"/>
    </xf>
    <xf numFmtId="166" fontId="2" fillId="0" borderId="40" xfId="1" applyNumberFormat="1" applyBorder="1" applyAlignment="1">
      <alignment horizontal="right" vertical="center" wrapText="1"/>
    </xf>
    <xf numFmtId="166" fontId="2" fillId="0" borderId="19" xfId="1" applyNumberFormat="1" applyBorder="1" applyAlignment="1">
      <alignment horizontal="right" vertical="center" wrapText="1"/>
    </xf>
    <xf numFmtId="0" fontId="4" fillId="3" borderId="47" xfId="1" applyFont="1" applyFill="1" applyBorder="1" applyAlignment="1">
      <alignment horizontal="left" vertical="center" wrapText="1"/>
    </xf>
    <xf numFmtId="0" fontId="4" fillId="3" borderId="48" xfId="1" applyFont="1" applyFill="1" applyBorder="1" applyAlignment="1">
      <alignment horizontal="left" vertical="center" wrapText="1"/>
    </xf>
    <xf numFmtId="0" fontId="4" fillId="3" borderId="33" xfId="1" applyFont="1" applyFill="1" applyBorder="1" applyAlignment="1">
      <alignment horizontal="left" vertical="center" wrapText="1"/>
    </xf>
    <xf numFmtId="166" fontId="4" fillId="6" borderId="49" xfId="1" applyNumberFormat="1" applyFont="1" applyFill="1" applyBorder="1" applyAlignment="1" applyProtection="1">
      <alignment horizontal="center" vertical="center" wrapText="1"/>
      <protection locked="0"/>
    </xf>
    <xf numFmtId="166" fontId="2" fillId="0" borderId="31" xfId="1" applyNumberFormat="1" applyBorder="1" applyAlignment="1">
      <alignment horizontal="right" vertical="center" wrapText="1"/>
    </xf>
    <xf numFmtId="166" fontId="2" fillId="0" borderId="30" xfId="1" applyNumberFormat="1" applyBorder="1" applyAlignment="1">
      <alignment horizontal="right" vertical="center" wrapText="1"/>
    </xf>
    <xf numFmtId="166" fontId="2" fillId="0" borderId="46" xfId="1" applyNumberFormat="1" applyBorder="1" applyAlignment="1">
      <alignment horizontal="right" vertical="center" wrapText="1"/>
    </xf>
    <xf numFmtId="166" fontId="2" fillId="0" borderId="20" xfId="1" applyNumberFormat="1" applyBorder="1" applyAlignment="1">
      <alignment horizontal="right" vertical="center" wrapText="1"/>
    </xf>
    <xf numFmtId="0" fontId="4" fillId="3" borderId="44" xfId="1" applyFont="1" applyFill="1" applyBorder="1" applyAlignment="1">
      <alignment horizontal="left" vertical="center" wrapText="1"/>
    </xf>
    <xf numFmtId="0" fontId="4" fillId="3" borderId="45" xfId="1" applyFont="1" applyFill="1" applyBorder="1" applyAlignment="1">
      <alignment horizontal="left" vertical="center" wrapText="1"/>
    </xf>
    <xf numFmtId="0" fontId="4" fillId="3" borderId="15" xfId="1" applyFont="1" applyFill="1" applyBorder="1" applyAlignment="1">
      <alignment horizontal="left" vertical="center" wrapText="1"/>
    </xf>
    <xf numFmtId="0" fontId="6" fillId="4" borderId="3" xfId="0" applyFont="1" applyFill="1" applyBorder="1" applyAlignment="1">
      <alignment horizontal="center" vertical="center"/>
    </xf>
    <xf numFmtId="0" fontId="6" fillId="4" borderId="4" xfId="0" applyFont="1" applyFill="1" applyBorder="1" applyAlignment="1">
      <alignment horizontal="center" vertical="center"/>
    </xf>
    <xf numFmtId="0" fontId="6" fillId="4" borderId="5" xfId="0" applyFont="1" applyFill="1" applyBorder="1" applyAlignment="1">
      <alignment horizontal="center" vertical="center"/>
    </xf>
    <xf numFmtId="0" fontId="6" fillId="4" borderId="8" xfId="0" applyFont="1" applyFill="1" applyBorder="1" applyAlignment="1">
      <alignment horizontal="center" vertical="center"/>
    </xf>
    <xf numFmtId="0" fontId="6" fillId="4" borderId="9" xfId="0" applyFont="1" applyFill="1" applyBorder="1" applyAlignment="1">
      <alignment horizontal="center" vertical="center"/>
    </xf>
    <xf numFmtId="0" fontId="6" fillId="4" borderId="10" xfId="0" applyFont="1" applyFill="1" applyBorder="1" applyAlignment="1">
      <alignment horizontal="center" vertical="center"/>
    </xf>
    <xf numFmtId="0" fontId="4" fillId="3" borderId="22" xfId="1" applyFont="1" applyFill="1" applyBorder="1" applyAlignment="1">
      <alignment horizontal="center" vertical="center" wrapText="1"/>
    </xf>
    <xf numFmtId="0" fontId="4" fillId="3" borderId="23" xfId="1" applyFont="1" applyFill="1" applyBorder="1" applyAlignment="1">
      <alignment horizontal="center" vertical="center" wrapText="1"/>
    </xf>
    <xf numFmtId="0" fontId="4" fillId="3" borderId="24" xfId="1" applyFont="1" applyFill="1" applyBorder="1" applyAlignment="1">
      <alignment horizontal="center" vertical="center" wrapText="1"/>
    </xf>
    <xf numFmtId="0" fontId="7" fillId="4" borderId="3" xfId="1" applyFont="1" applyFill="1" applyBorder="1" applyAlignment="1">
      <alignment horizontal="center" vertical="center"/>
    </xf>
    <xf numFmtId="0" fontId="5" fillId="4" borderId="4" xfId="1" applyFont="1" applyFill="1" applyBorder="1" applyAlignment="1">
      <alignment horizontal="center" vertical="center"/>
    </xf>
    <xf numFmtId="0" fontId="5" fillId="4" borderId="5" xfId="1" applyFont="1" applyFill="1" applyBorder="1" applyAlignment="1">
      <alignment horizontal="center" vertical="center"/>
    </xf>
    <xf numFmtId="0" fontId="5" fillId="4" borderId="8" xfId="1" applyFont="1" applyFill="1" applyBorder="1" applyAlignment="1">
      <alignment horizontal="center" vertical="center"/>
    </xf>
    <xf numFmtId="0" fontId="5" fillId="4" borderId="9" xfId="1" applyFont="1" applyFill="1" applyBorder="1" applyAlignment="1">
      <alignment horizontal="center" vertical="center"/>
    </xf>
    <xf numFmtId="0" fontId="5" fillId="4" borderId="10" xfId="1" applyFont="1" applyFill="1" applyBorder="1" applyAlignment="1">
      <alignment horizontal="center" vertical="center"/>
    </xf>
    <xf numFmtId="166" fontId="2" fillId="0" borderId="47" xfId="1" applyNumberFormat="1" applyBorder="1" applyAlignment="1">
      <alignment horizontal="right" vertical="center" wrapText="1"/>
    </xf>
    <xf numFmtId="166" fontId="2" fillId="0" borderId="33" xfId="1" applyNumberFormat="1" applyBorder="1" applyAlignment="1">
      <alignment horizontal="right" vertical="center" wrapText="1"/>
    </xf>
    <xf numFmtId="166" fontId="4" fillId="6" borderId="13" xfId="6" applyNumberFormat="1" applyFont="1" applyFill="1" applyBorder="1" applyAlignment="1" applyProtection="1">
      <alignment horizontal="center" vertical="center" wrapText="1"/>
      <protection locked="0"/>
    </xf>
    <xf numFmtId="166" fontId="4" fillId="6" borderId="12" xfId="6" applyNumberFormat="1" applyFont="1" applyFill="1" applyBorder="1" applyAlignment="1" applyProtection="1">
      <alignment horizontal="center" vertical="center" wrapText="1"/>
      <protection locked="0"/>
    </xf>
    <xf numFmtId="166" fontId="4" fillId="6" borderId="1" xfId="6" applyNumberFormat="1" applyFont="1" applyFill="1" applyBorder="1" applyAlignment="1" applyProtection="1">
      <alignment horizontal="center" vertical="center" wrapText="1"/>
      <protection locked="0"/>
    </xf>
    <xf numFmtId="166" fontId="4" fillId="6" borderId="2" xfId="6" applyNumberFormat="1" applyFont="1" applyFill="1" applyBorder="1" applyAlignment="1" applyProtection="1">
      <alignment horizontal="center" vertical="center" wrapText="1"/>
      <protection locked="0"/>
    </xf>
    <xf numFmtId="166" fontId="4" fillId="6" borderId="25" xfId="6" applyNumberFormat="1" applyFont="1" applyFill="1" applyBorder="1" applyAlignment="1" applyProtection="1">
      <alignment horizontal="center" vertical="center" wrapText="1"/>
      <protection locked="0"/>
    </xf>
    <xf numFmtId="166" fontId="4" fillId="6" borderId="26" xfId="6" applyNumberFormat="1" applyFont="1" applyFill="1" applyBorder="1" applyAlignment="1" applyProtection="1">
      <alignment horizontal="center" vertical="center" wrapText="1"/>
      <protection locked="0"/>
    </xf>
    <xf numFmtId="0" fontId="10" fillId="0" borderId="3" xfId="0" applyFont="1" applyBorder="1" applyAlignment="1">
      <alignment horizontal="center" vertical="center" wrapText="1"/>
    </xf>
    <xf numFmtId="0" fontId="10" fillId="0" borderId="4" xfId="0" applyFont="1" applyBorder="1" applyAlignment="1">
      <alignment horizontal="center" vertical="center" wrapText="1"/>
    </xf>
    <xf numFmtId="0" fontId="10" fillId="0" borderId="5" xfId="0" applyFont="1" applyBorder="1" applyAlignment="1">
      <alignment horizontal="center" vertical="center" wrapText="1"/>
    </xf>
    <xf numFmtId="0" fontId="10" fillId="0" borderId="6" xfId="0" applyFont="1" applyBorder="1" applyAlignment="1">
      <alignment horizontal="center" vertical="center" wrapText="1"/>
    </xf>
    <xf numFmtId="0" fontId="10" fillId="0" borderId="0" xfId="0" applyFont="1" applyBorder="1" applyAlignment="1">
      <alignment horizontal="center" vertical="center" wrapText="1"/>
    </xf>
    <xf numFmtId="0" fontId="10" fillId="0" borderId="7" xfId="0" applyFont="1" applyBorder="1" applyAlignment="1">
      <alignment horizontal="center" vertical="center" wrapText="1"/>
    </xf>
    <xf numFmtId="0" fontId="10" fillId="0" borderId="8" xfId="0" applyFont="1" applyBorder="1" applyAlignment="1">
      <alignment horizontal="center" vertical="center" wrapText="1"/>
    </xf>
    <xf numFmtId="0" fontId="10" fillId="0" borderId="9" xfId="0" applyFont="1" applyBorder="1" applyAlignment="1">
      <alignment horizontal="center" vertical="center" wrapText="1"/>
    </xf>
    <xf numFmtId="0" fontId="10" fillId="0" borderId="10" xfId="0" applyFont="1" applyBorder="1" applyAlignment="1">
      <alignment horizontal="center" vertical="center" wrapText="1"/>
    </xf>
    <xf numFmtId="166" fontId="2" fillId="0" borderId="16" xfId="1" applyNumberFormat="1" applyBorder="1" applyAlignment="1">
      <alignment horizontal="right" vertical="center" wrapText="1"/>
    </xf>
    <xf numFmtId="166" fontId="2" fillId="0" borderId="29" xfId="1" applyNumberFormat="1" applyBorder="1" applyAlignment="1">
      <alignment horizontal="right" vertical="center" wrapText="1"/>
    </xf>
    <xf numFmtId="0" fontId="0" fillId="0" borderId="3" xfId="0" applyBorder="1" applyAlignment="1">
      <alignment horizontal="center" vertical="center" wrapText="1"/>
    </xf>
    <xf numFmtId="0" fontId="0" fillId="0" borderId="4" xfId="0" applyBorder="1" applyAlignment="1">
      <alignment horizontal="center" vertical="center" wrapText="1"/>
    </xf>
    <xf numFmtId="0" fontId="0" fillId="0" borderId="5" xfId="0" applyBorder="1" applyAlignment="1">
      <alignment horizontal="center" vertical="center" wrapText="1"/>
    </xf>
    <xf numFmtId="0" fontId="0" fillId="0" borderId="6" xfId="0" applyBorder="1" applyAlignment="1">
      <alignment horizontal="center" vertical="center" wrapText="1"/>
    </xf>
    <xf numFmtId="0" fontId="0" fillId="0" borderId="0" xfId="0" applyBorder="1" applyAlignment="1">
      <alignment horizontal="center" vertical="center" wrapText="1"/>
    </xf>
    <xf numFmtId="0" fontId="0" fillId="0" borderId="7" xfId="0" applyBorder="1" applyAlignment="1">
      <alignment horizontal="center" vertical="center" wrapText="1"/>
    </xf>
    <xf numFmtId="0" fontId="0" fillId="0" borderId="8" xfId="0" applyBorder="1" applyAlignment="1">
      <alignment horizontal="center" vertical="center" wrapText="1"/>
    </xf>
    <xf numFmtId="0" fontId="0" fillId="0" borderId="9" xfId="0" applyBorder="1" applyAlignment="1">
      <alignment horizontal="center" vertical="center" wrapText="1"/>
    </xf>
    <xf numFmtId="0" fontId="0" fillId="0" borderId="10" xfId="0" applyBorder="1" applyAlignment="1">
      <alignment horizontal="center" vertical="center" wrapText="1"/>
    </xf>
    <xf numFmtId="0" fontId="4" fillId="3" borderId="4" xfId="1" applyFont="1" applyFill="1" applyBorder="1" applyAlignment="1">
      <alignment horizontal="center" vertical="center" wrapText="1"/>
    </xf>
    <xf numFmtId="0" fontId="4" fillId="3" borderId="5" xfId="1" applyFont="1" applyFill="1" applyBorder="1" applyAlignment="1">
      <alignment horizontal="center" vertical="center" wrapText="1"/>
    </xf>
    <xf numFmtId="166" fontId="4" fillId="6" borderId="27" xfId="1" applyNumberFormat="1" applyFont="1" applyFill="1" applyBorder="1" applyAlignment="1" applyProtection="1">
      <alignment horizontal="center" vertical="center" wrapText="1"/>
      <protection locked="0"/>
    </xf>
    <xf numFmtId="0" fontId="4" fillId="7" borderId="3" xfId="3" applyFont="1" applyFill="1" applyBorder="1" applyAlignment="1">
      <alignment horizontal="center" vertical="center" wrapText="1"/>
    </xf>
    <xf numFmtId="0" fontId="4" fillId="7" borderId="4" xfId="3" applyFont="1" applyFill="1" applyBorder="1" applyAlignment="1">
      <alignment horizontal="center" vertical="center" wrapText="1"/>
    </xf>
    <xf numFmtId="0" fontId="4" fillId="7" borderId="6" xfId="3" applyFont="1" applyFill="1" applyBorder="1" applyAlignment="1">
      <alignment horizontal="center" vertical="center" wrapText="1"/>
    </xf>
    <xf numFmtId="0" fontId="4" fillId="7" borderId="0" xfId="3" applyFont="1" applyFill="1" applyBorder="1" applyAlignment="1">
      <alignment horizontal="center" vertical="center" wrapText="1"/>
    </xf>
    <xf numFmtId="0" fontId="4" fillId="7" borderId="8" xfId="3" applyFont="1" applyFill="1" applyBorder="1" applyAlignment="1">
      <alignment horizontal="center" vertical="center" wrapText="1"/>
    </xf>
    <xf numFmtId="0" fontId="4" fillId="7" borderId="9" xfId="3" applyFont="1" applyFill="1" applyBorder="1" applyAlignment="1">
      <alignment horizontal="center" vertical="center" wrapText="1"/>
    </xf>
    <xf numFmtId="165" fontId="12" fillId="7" borderId="3" xfId="4" applyNumberFormat="1" applyFont="1" applyFill="1" applyBorder="1" applyAlignment="1">
      <alignment horizontal="center" vertical="center" wrapText="1"/>
    </xf>
    <xf numFmtId="165" fontId="12" fillId="7" borderId="5" xfId="4" applyNumberFormat="1" applyFont="1" applyFill="1" applyBorder="1" applyAlignment="1">
      <alignment horizontal="center" vertical="center" wrapText="1"/>
    </xf>
    <xf numFmtId="165" fontId="12" fillId="7" borderId="6" xfId="4" applyNumberFormat="1" applyFont="1" applyFill="1" applyBorder="1" applyAlignment="1">
      <alignment horizontal="center" vertical="center" wrapText="1"/>
    </xf>
    <xf numFmtId="165" fontId="12" fillId="7" borderId="7" xfId="4" applyNumberFormat="1" applyFont="1" applyFill="1" applyBorder="1" applyAlignment="1">
      <alignment horizontal="center" vertical="center" wrapText="1"/>
    </xf>
    <xf numFmtId="165" fontId="12" fillId="7" borderId="8" xfId="4" applyNumberFormat="1" applyFont="1" applyFill="1" applyBorder="1" applyAlignment="1">
      <alignment horizontal="center" vertical="center" wrapText="1"/>
    </xf>
    <xf numFmtId="165" fontId="12" fillId="7" borderId="10" xfId="4" applyNumberFormat="1" applyFont="1" applyFill="1" applyBorder="1" applyAlignment="1">
      <alignment horizontal="center" vertical="center" wrapText="1"/>
    </xf>
    <xf numFmtId="165" fontId="4" fillId="2" borderId="31" xfId="4" applyNumberFormat="1" applyFont="1" applyFill="1" applyBorder="1" applyAlignment="1">
      <alignment horizontal="center" vertical="center" wrapText="1"/>
    </xf>
    <xf numFmtId="165" fontId="4" fillId="2" borderId="30" xfId="4" applyNumberFormat="1" applyFont="1" applyFill="1" applyBorder="1" applyAlignment="1">
      <alignment horizontal="center" vertical="center" wrapText="1"/>
    </xf>
    <xf numFmtId="165" fontId="4" fillId="2" borderId="40" xfId="4" applyNumberFormat="1" applyFont="1" applyFill="1" applyBorder="1" applyAlignment="1">
      <alignment horizontal="center" vertical="center" wrapText="1"/>
    </xf>
    <xf numFmtId="165" fontId="4" fillId="2" borderId="19" xfId="4" applyNumberFormat="1" applyFont="1" applyFill="1" applyBorder="1" applyAlignment="1">
      <alignment horizontal="center" vertical="center" wrapText="1"/>
    </xf>
    <xf numFmtId="165" fontId="4" fillId="2" borderId="46" xfId="4" applyNumberFormat="1" applyFont="1" applyFill="1" applyBorder="1" applyAlignment="1">
      <alignment horizontal="center" vertical="center" wrapText="1"/>
    </xf>
    <xf numFmtId="165" fontId="4" fillId="2" borderId="20" xfId="4" applyNumberFormat="1" applyFont="1" applyFill="1" applyBorder="1" applyAlignment="1">
      <alignment horizontal="center" vertical="center" wrapText="1"/>
    </xf>
    <xf numFmtId="44" fontId="4" fillId="7" borderId="16" xfId="6" applyFont="1" applyFill="1" applyBorder="1" applyAlignment="1">
      <alignment horizontal="center" vertical="center"/>
    </xf>
    <xf numFmtId="44" fontId="4" fillId="7" borderId="29" xfId="6" applyFont="1" applyFill="1" applyBorder="1" applyAlignment="1">
      <alignment horizontal="center" vertical="center"/>
    </xf>
    <xf numFmtId="0" fontId="4" fillId="7" borderId="16" xfId="1" applyFont="1" applyFill="1" applyBorder="1" applyAlignment="1">
      <alignment horizontal="center" vertical="center" wrapText="1"/>
    </xf>
    <xf numFmtId="0" fontId="4" fillId="7" borderId="17" xfId="1" applyFont="1" applyFill="1" applyBorder="1" applyAlignment="1">
      <alignment horizontal="center" vertical="center" wrapText="1"/>
    </xf>
    <xf numFmtId="0" fontId="4" fillId="2" borderId="6" xfId="3" applyFont="1" applyFill="1" applyBorder="1" applyAlignment="1">
      <alignment horizontal="center" vertical="center" wrapText="1"/>
    </xf>
    <xf numFmtId="0" fontId="4" fillId="2" borderId="0" xfId="3" applyFont="1" applyFill="1" applyBorder="1" applyAlignment="1">
      <alignment horizontal="center" vertical="center" wrapText="1"/>
    </xf>
    <xf numFmtId="0" fontId="4" fillId="2" borderId="8" xfId="3" applyFont="1" applyFill="1" applyBorder="1" applyAlignment="1">
      <alignment horizontal="center" vertical="center" wrapText="1"/>
    </xf>
    <xf numFmtId="0" fontId="4" fillId="2" borderId="9" xfId="3" applyFont="1" applyFill="1" applyBorder="1" applyAlignment="1">
      <alignment horizontal="center" vertical="center" wrapText="1"/>
    </xf>
    <xf numFmtId="0" fontId="4" fillId="3" borderId="35" xfId="1" applyFont="1" applyFill="1" applyBorder="1" applyAlignment="1">
      <alignment horizontal="left" vertical="center" wrapText="1"/>
    </xf>
    <xf numFmtId="0" fontId="4" fillId="3" borderId="36" xfId="1" applyFont="1" applyFill="1" applyBorder="1" applyAlignment="1">
      <alignment horizontal="left" vertical="center" wrapText="1"/>
    </xf>
    <xf numFmtId="166" fontId="4" fillId="6" borderId="41" xfId="1" applyNumberFormat="1" applyFont="1" applyFill="1" applyBorder="1" applyAlignment="1" applyProtection="1">
      <alignment horizontal="center" vertical="center" wrapText="1"/>
      <protection locked="0"/>
    </xf>
    <xf numFmtId="166" fontId="4" fillId="6" borderId="42" xfId="1" applyNumberFormat="1" applyFont="1" applyFill="1" applyBorder="1" applyAlignment="1" applyProtection="1">
      <alignment horizontal="center" vertical="center" wrapText="1"/>
      <protection locked="0"/>
    </xf>
    <xf numFmtId="166" fontId="2" fillId="0" borderId="35" xfId="1" applyNumberFormat="1" applyBorder="1" applyAlignment="1">
      <alignment horizontal="right" vertical="center" wrapText="1"/>
    </xf>
    <xf numFmtId="166" fontId="2" fillId="0" borderId="36" xfId="1" applyNumberFormat="1" applyBorder="1" applyAlignment="1">
      <alignment horizontal="right" vertical="center" wrapText="1"/>
    </xf>
  </cellXfs>
  <cellStyles count="7">
    <cellStyle name="Millares 2" xfId="4" xr:uid="{00000000-0005-0000-0000-000000000000}"/>
    <cellStyle name="Moneda" xfId="6" builtinId="4"/>
    <cellStyle name="Moneda 2" xfId="2" xr:uid="{00000000-0005-0000-0000-000002000000}"/>
    <cellStyle name="Normal" xfId="0" builtinId="0"/>
    <cellStyle name="Normal 2" xfId="3" xr:uid="{00000000-0005-0000-0000-000004000000}"/>
    <cellStyle name="Normal 3" xfId="5" xr:uid="{00000000-0005-0000-0000-000005000000}"/>
    <cellStyle name="Normal 4" xfId="1" xr:uid="{00000000-0005-0000-0000-000006000000}"/>
  </cellStyles>
  <dxfs count="9">
    <dxf>
      <font>
        <color rgb="FFFF0000"/>
      </font>
      <fill>
        <patternFill>
          <bgColor rgb="FFFFFF00"/>
        </patternFill>
      </fill>
    </dxf>
    <dxf>
      <font>
        <color rgb="FFFF0000"/>
      </font>
      <fill>
        <patternFill>
          <bgColor rgb="FFFFFF00"/>
        </patternFill>
      </fill>
    </dxf>
    <dxf>
      <font>
        <b/>
        <i val="0"/>
        <color rgb="FFFF0000"/>
      </font>
      <fill>
        <patternFill>
          <bgColor rgb="FFFFFF00"/>
        </patternFill>
      </fill>
    </dxf>
    <dxf>
      <font>
        <color rgb="FFFF0000"/>
      </font>
      <fill>
        <patternFill>
          <bgColor rgb="FFFFFF00"/>
        </patternFill>
      </fill>
    </dxf>
    <dxf>
      <font>
        <color rgb="FFFF0000"/>
      </font>
      <fill>
        <patternFill>
          <bgColor rgb="FFFFFF00"/>
        </patternFill>
      </fill>
    </dxf>
    <dxf>
      <font>
        <b/>
        <i val="0"/>
        <color rgb="FFFF0000"/>
      </font>
      <fill>
        <patternFill>
          <bgColor rgb="FFFFFF00"/>
        </patternFill>
      </fill>
    </dxf>
    <dxf>
      <font>
        <color rgb="FFFF0000"/>
      </font>
      <fill>
        <patternFill>
          <bgColor rgb="FFFFFF00"/>
        </patternFill>
      </fill>
    </dxf>
    <dxf>
      <font>
        <color rgb="FFFF0000"/>
      </font>
      <fill>
        <patternFill>
          <bgColor rgb="FFFFFF00"/>
        </patternFill>
      </fill>
    </dxf>
    <dxf>
      <font>
        <b/>
        <i val="0"/>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1</xdr:colOff>
      <xdr:row>0</xdr:row>
      <xdr:rowOff>0</xdr:rowOff>
    </xdr:from>
    <xdr:to>
      <xdr:col>1</xdr:col>
      <xdr:colOff>635000</xdr:colOff>
      <xdr:row>2</xdr:row>
      <xdr:rowOff>174171</xdr:rowOff>
    </xdr:to>
    <xdr:pic>
      <xdr:nvPicPr>
        <xdr:cNvPr id="3" name="2 Imagen">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1" cstate="print"/>
        <a:stretch>
          <a:fillRect/>
        </a:stretch>
      </xdr:blipFill>
      <xdr:spPr>
        <a:xfrm>
          <a:off x="1" y="0"/>
          <a:ext cx="1430866" cy="563638"/>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M70"/>
  <sheetViews>
    <sheetView tabSelected="1" zoomScale="90" zoomScaleNormal="90" workbookViewId="0">
      <selection activeCell="F22" sqref="F22"/>
    </sheetView>
  </sheetViews>
  <sheetFormatPr baseColWidth="10" defaultRowHeight="14.4" x14ac:dyDescent="0.3"/>
  <cols>
    <col min="2" max="2" width="9.5546875" customWidth="1"/>
    <col min="3" max="3" width="31.33203125" customWidth="1"/>
    <col min="4" max="4" width="15" style="16" customWidth="1"/>
    <col min="5" max="5" width="18.109375" style="16" customWidth="1"/>
    <col min="6" max="6" width="21.33203125" customWidth="1"/>
    <col min="7" max="7" width="13.6640625" customWidth="1"/>
    <col min="8" max="8" width="14.44140625" customWidth="1"/>
    <col min="9" max="9" width="25.44140625" customWidth="1"/>
    <col min="11" max="11" width="31.44140625" customWidth="1"/>
    <col min="12" max="13" width="13" bestFit="1" customWidth="1"/>
  </cols>
  <sheetData>
    <row r="1" spans="3:12" ht="15" customHeight="1" x14ac:dyDescent="0.3">
      <c r="C1" s="62" t="s">
        <v>16</v>
      </c>
      <c r="D1" s="63"/>
      <c r="E1" s="63"/>
      <c r="F1" s="63"/>
      <c r="G1" s="63"/>
      <c r="H1" s="63"/>
      <c r="I1" s="63"/>
      <c r="J1" s="63"/>
      <c r="K1" s="64"/>
    </row>
    <row r="2" spans="3:12" ht="15" customHeight="1" thickBot="1" x14ac:dyDescent="0.35">
      <c r="C2" s="65"/>
      <c r="D2" s="66"/>
      <c r="E2" s="66"/>
      <c r="F2" s="66"/>
      <c r="G2" s="66"/>
      <c r="H2" s="66"/>
      <c r="I2" s="66"/>
      <c r="J2" s="66"/>
      <c r="K2" s="67"/>
    </row>
    <row r="3" spans="3:12" ht="15" thickBot="1" x14ac:dyDescent="0.35"/>
    <row r="4" spans="3:12" ht="21" customHeight="1" x14ac:dyDescent="0.3">
      <c r="C4" s="71" t="s">
        <v>31</v>
      </c>
      <c r="D4" s="72"/>
      <c r="E4" s="72"/>
      <c r="F4" s="72"/>
      <c r="G4" s="72"/>
      <c r="H4" s="72"/>
      <c r="I4" s="72"/>
      <c r="J4" s="72"/>
      <c r="K4" s="73"/>
    </row>
    <row r="5" spans="3:12" ht="28.5" customHeight="1" thickBot="1" x14ac:dyDescent="0.35">
      <c r="C5" s="74"/>
      <c r="D5" s="75"/>
      <c r="E5" s="75"/>
      <c r="F5" s="75"/>
      <c r="G5" s="75"/>
      <c r="H5" s="75"/>
      <c r="I5" s="75"/>
      <c r="J5" s="75"/>
      <c r="K5" s="76"/>
    </row>
    <row r="6" spans="3:12" ht="15" thickBot="1" x14ac:dyDescent="0.35">
      <c r="C6" s="2"/>
      <c r="D6" s="15"/>
      <c r="E6" s="15"/>
      <c r="F6" s="1"/>
      <c r="G6" s="1"/>
      <c r="H6" s="1"/>
      <c r="I6" s="1"/>
      <c r="J6" s="1"/>
      <c r="K6" s="1"/>
    </row>
    <row r="7" spans="3:12" ht="14.4" customHeight="1" x14ac:dyDescent="0.3">
      <c r="C7" s="85" t="s">
        <v>12</v>
      </c>
      <c r="D7" s="86"/>
      <c r="E7" s="86"/>
      <c r="F7" s="86"/>
      <c r="G7" s="86"/>
      <c r="H7" s="86"/>
      <c r="I7" s="86"/>
      <c r="J7" s="86"/>
      <c r="K7" s="87"/>
    </row>
    <row r="8" spans="3:12" x14ac:dyDescent="0.3">
      <c r="C8" s="88"/>
      <c r="D8" s="89"/>
      <c r="E8" s="89"/>
      <c r="F8" s="89"/>
      <c r="G8" s="89"/>
      <c r="H8" s="89"/>
      <c r="I8" s="89"/>
      <c r="J8" s="89"/>
      <c r="K8" s="90"/>
    </row>
    <row r="9" spans="3:12" ht="15" thickBot="1" x14ac:dyDescent="0.35">
      <c r="C9" s="91"/>
      <c r="D9" s="92"/>
      <c r="E9" s="92"/>
      <c r="F9" s="92"/>
      <c r="G9" s="92"/>
      <c r="H9" s="92"/>
      <c r="I9" s="92"/>
      <c r="J9" s="92"/>
      <c r="K9" s="93"/>
    </row>
    <row r="10" spans="3:12" ht="15" thickBot="1" x14ac:dyDescent="0.35">
      <c r="C10" s="2"/>
      <c r="D10" s="15"/>
      <c r="E10" s="15"/>
      <c r="F10" s="1"/>
      <c r="G10" s="1"/>
      <c r="H10" s="1"/>
      <c r="I10" s="1"/>
      <c r="J10" s="1"/>
      <c r="K10" s="1"/>
    </row>
    <row r="11" spans="3:12" ht="15" customHeight="1" x14ac:dyDescent="0.3">
      <c r="C11" s="36" t="s">
        <v>17</v>
      </c>
      <c r="D11" s="37"/>
      <c r="E11" s="37"/>
      <c r="F11" s="37"/>
      <c r="G11" s="37"/>
      <c r="H11" s="37"/>
      <c r="I11" s="37"/>
      <c r="J11" s="37"/>
      <c r="K11" s="38"/>
      <c r="L11" s="3"/>
    </row>
    <row r="12" spans="3:12" ht="15" customHeight="1" x14ac:dyDescent="0.3">
      <c r="C12" s="39"/>
      <c r="D12" s="40"/>
      <c r="E12" s="40"/>
      <c r="F12" s="40"/>
      <c r="G12" s="40"/>
      <c r="H12" s="40"/>
      <c r="I12" s="40"/>
      <c r="J12" s="40"/>
      <c r="K12" s="41"/>
      <c r="L12" s="3"/>
    </row>
    <row r="13" spans="3:12" ht="15" customHeight="1" x14ac:dyDescent="0.3">
      <c r="C13" s="39"/>
      <c r="D13" s="40"/>
      <c r="E13" s="40"/>
      <c r="F13" s="40"/>
      <c r="G13" s="40"/>
      <c r="H13" s="40"/>
      <c r="I13" s="40"/>
      <c r="J13" s="40"/>
      <c r="K13" s="41"/>
      <c r="L13" s="3"/>
    </row>
    <row r="14" spans="3:12" ht="15" customHeight="1" x14ac:dyDescent="0.3">
      <c r="C14" s="39"/>
      <c r="D14" s="40"/>
      <c r="E14" s="40"/>
      <c r="F14" s="40"/>
      <c r="G14" s="40"/>
      <c r="H14" s="40"/>
      <c r="I14" s="40"/>
      <c r="J14" s="40"/>
      <c r="K14" s="41"/>
      <c r="L14" s="3"/>
    </row>
    <row r="15" spans="3:12" ht="15" customHeight="1" x14ac:dyDescent="0.3">
      <c r="C15" s="39"/>
      <c r="D15" s="40"/>
      <c r="E15" s="40"/>
      <c r="F15" s="40"/>
      <c r="G15" s="40"/>
      <c r="H15" s="40"/>
      <c r="I15" s="40"/>
      <c r="J15" s="40"/>
      <c r="K15" s="41"/>
      <c r="L15" s="3"/>
    </row>
    <row r="16" spans="3:12" ht="15" customHeight="1" x14ac:dyDescent="0.3">
      <c r="C16" s="39"/>
      <c r="D16" s="40"/>
      <c r="E16" s="40"/>
      <c r="F16" s="40"/>
      <c r="G16" s="40"/>
      <c r="H16" s="40"/>
      <c r="I16" s="40"/>
      <c r="J16" s="40"/>
      <c r="K16" s="41"/>
    </row>
    <row r="17" spans="3:11" ht="15" customHeight="1" x14ac:dyDescent="0.3">
      <c r="C17" s="39"/>
      <c r="D17" s="40"/>
      <c r="E17" s="40"/>
      <c r="F17" s="40"/>
      <c r="G17" s="40"/>
      <c r="H17" s="40"/>
      <c r="I17" s="40"/>
      <c r="J17" s="40"/>
      <c r="K17" s="41"/>
    </row>
    <row r="18" spans="3:11" ht="15" customHeight="1" thickBot="1" x14ac:dyDescent="0.35">
      <c r="C18" s="42"/>
      <c r="D18" s="43"/>
      <c r="E18" s="43"/>
      <c r="F18" s="43"/>
      <c r="G18" s="43"/>
      <c r="H18" s="43"/>
      <c r="I18" s="43"/>
      <c r="J18" s="43"/>
      <c r="K18" s="44"/>
    </row>
    <row r="19" spans="3:11" ht="15" thickBot="1" x14ac:dyDescent="0.35"/>
    <row r="20" spans="3:11" ht="51.75" customHeight="1" thickBot="1" x14ac:dyDescent="0.35">
      <c r="C20" s="68" t="s">
        <v>0</v>
      </c>
      <c r="D20" s="69"/>
      <c r="E20" s="70"/>
      <c r="F20" s="8" t="s">
        <v>1</v>
      </c>
      <c r="G20" s="68" t="s">
        <v>8</v>
      </c>
      <c r="H20" s="70"/>
      <c r="I20" s="24" t="s">
        <v>9</v>
      </c>
      <c r="J20" s="68" t="s">
        <v>10</v>
      </c>
      <c r="K20" s="70"/>
    </row>
    <row r="21" spans="3:11" ht="34.5" customHeight="1" x14ac:dyDescent="0.3">
      <c r="C21" s="30" t="s">
        <v>4</v>
      </c>
      <c r="D21" s="31"/>
      <c r="E21" s="32"/>
      <c r="F21" s="9">
        <v>477</v>
      </c>
      <c r="G21" s="79"/>
      <c r="H21" s="80"/>
      <c r="I21" s="25">
        <v>118</v>
      </c>
      <c r="J21" s="77" t="str">
        <f>IF(G21&lt;=0,"Error Precio",IF(G21&gt;I21,"Error Precio",+F21*G21))</f>
        <v>Error Precio</v>
      </c>
      <c r="K21" s="78"/>
    </row>
    <row r="22" spans="3:11" ht="34.5" customHeight="1" x14ac:dyDescent="0.3">
      <c r="C22" s="59" t="s">
        <v>6</v>
      </c>
      <c r="D22" s="60"/>
      <c r="E22" s="61"/>
      <c r="F22" s="13">
        <v>21</v>
      </c>
      <c r="G22" s="81"/>
      <c r="H22" s="82"/>
      <c r="I22" s="29">
        <v>205</v>
      </c>
      <c r="J22" s="77" t="str">
        <f>IF(G22&lt;=0,"Error Precio",IF(G22&gt;I22,"Error Precio",+F22*G22))</f>
        <v>Error Precio</v>
      </c>
      <c r="K22" s="78"/>
    </row>
    <row r="23" spans="3:11" ht="34.5" customHeight="1" thickBot="1" x14ac:dyDescent="0.35">
      <c r="C23" s="45" t="s">
        <v>5</v>
      </c>
      <c r="D23" s="46"/>
      <c r="E23" s="48"/>
      <c r="F23" s="20">
        <v>126</v>
      </c>
      <c r="G23" s="83"/>
      <c r="H23" s="84"/>
      <c r="I23" s="27">
        <v>11.5</v>
      </c>
      <c r="J23" s="94" t="str">
        <f t="shared" ref="J23" si="0">IF(G23&lt;=0,"Error Precio",IF(G23&gt;I23,"Error Precio",+F23*G23))</f>
        <v>Error Precio</v>
      </c>
      <c r="K23" s="95"/>
    </row>
    <row r="24" spans="3:11" ht="36" customHeight="1" thickBot="1" x14ac:dyDescent="0.35">
      <c r="C24" s="68" t="s">
        <v>19</v>
      </c>
      <c r="D24" s="69"/>
      <c r="E24" s="69"/>
      <c r="F24" s="105"/>
      <c r="G24" s="105"/>
      <c r="H24" s="105"/>
      <c r="I24" s="105"/>
      <c r="J24" s="105"/>
      <c r="K24" s="106"/>
    </row>
    <row r="25" spans="3:11" ht="36" customHeight="1" x14ac:dyDescent="0.3">
      <c r="C25" s="30" t="s">
        <v>27</v>
      </c>
      <c r="D25" s="31" t="s">
        <v>13</v>
      </c>
      <c r="E25" s="32" t="s">
        <v>13</v>
      </c>
      <c r="F25" s="9">
        <v>54</v>
      </c>
      <c r="G25" s="33"/>
      <c r="H25" s="33"/>
      <c r="I25" s="25">
        <v>770</v>
      </c>
      <c r="J25" s="34" t="str">
        <f t="shared" ref="J25" si="1">IF(G25&lt;=0,"Error Precio",IF(G25&gt;I25,"Error Precio",+F25*G25))</f>
        <v>Error Precio</v>
      </c>
      <c r="K25" s="35"/>
    </row>
    <row r="26" spans="3:11" ht="36" customHeight="1" x14ac:dyDescent="0.3">
      <c r="C26" s="51" t="s">
        <v>21</v>
      </c>
      <c r="D26" s="52" t="s">
        <v>13</v>
      </c>
      <c r="E26" s="53" t="s">
        <v>13</v>
      </c>
      <c r="F26" s="13">
        <v>6</v>
      </c>
      <c r="G26" s="54"/>
      <c r="H26" s="54"/>
      <c r="I26" s="29">
        <v>970</v>
      </c>
      <c r="J26" s="55" t="str">
        <f t="shared" ref="J26:J31" si="2">IF(G26&lt;=0,"Error Precio",IF(G26&gt;I26,"Error Precio",+F26*G26))</f>
        <v>Error Precio</v>
      </c>
      <c r="K26" s="56"/>
    </row>
    <row r="27" spans="3:11" ht="36" customHeight="1" x14ac:dyDescent="0.3">
      <c r="C27" s="59" t="s">
        <v>22</v>
      </c>
      <c r="D27" s="60" t="s">
        <v>14</v>
      </c>
      <c r="E27" s="61" t="s">
        <v>14</v>
      </c>
      <c r="F27" s="21">
        <v>15</v>
      </c>
      <c r="G27" s="107"/>
      <c r="H27" s="107"/>
      <c r="I27" s="28">
        <v>1275</v>
      </c>
      <c r="J27" s="49" t="str">
        <f t="shared" si="2"/>
        <v>Error Precio</v>
      </c>
      <c r="K27" s="50"/>
    </row>
    <row r="28" spans="3:11" ht="36" customHeight="1" x14ac:dyDescent="0.3">
      <c r="C28" s="59" t="s">
        <v>23</v>
      </c>
      <c r="D28" s="60" t="s">
        <v>14</v>
      </c>
      <c r="E28" s="61" t="s">
        <v>14</v>
      </c>
      <c r="F28" s="21">
        <v>132</v>
      </c>
      <c r="G28" s="107"/>
      <c r="H28" s="107"/>
      <c r="I28" s="28">
        <v>1630</v>
      </c>
      <c r="J28" s="49" t="str">
        <f t="shared" si="2"/>
        <v>Error Precio</v>
      </c>
      <c r="K28" s="50"/>
    </row>
    <row r="29" spans="3:11" ht="36" customHeight="1" x14ac:dyDescent="0.3">
      <c r="C29" s="59" t="s">
        <v>24</v>
      </c>
      <c r="D29" s="60" t="s">
        <v>14</v>
      </c>
      <c r="E29" s="61" t="s">
        <v>14</v>
      </c>
      <c r="F29" s="21">
        <v>105</v>
      </c>
      <c r="G29" s="107"/>
      <c r="H29" s="107"/>
      <c r="I29" s="28">
        <v>1890</v>
      </c>
      <c r="J29" s="49" t="str">
        <f t="shared" si="2"/>
        <v>Error Precio</v>
      </c>
      <c r="K29" s="50"/>
    </row>
    <row r="30" spans="3:11" ht="36" customHeight="1" x14ac:dyDescent="0.3">
      <c r="C30" s="59" t="s">
        <v>25</v>
      </c>
      <c r="D30" s="60" t="s">
        <v>14</v>
      </c>
      <c r="E30" s="61" t="s">
        <v>14</v>
      </c>
      <c r="F30" s="21">
        <v>183</v>
      </c>
      <c r="G30" s="107"/>
      <c r="H30" s="107"/>
      <c r="I30" s="28">
        <v>2455</v>
      </c>
      <c r="J30" s="49" t="str">
        <f t="shared" si="2"/>
        <v>Error Precio</v>
      </c>
      <c r="K30" s="50"/>
    </row>
    <row r="31" spans="3:11" ht="36" customHeight="1" thickBot="1" x14ac:dyDescent="0.35">
      <c r="C31" s="45" t="s">
        <v>26</v>
      </c>
      <c r="D31" s="46" t="s">
        <v>14</v>
      </c>
      <c r="E31" s="46" t="s">
        <v>14</v>
      </c>
      <c r="F31" s="20">
        <v>84</v>
      </c>
      <c r="G31" s="47"/>
      <c r="H31" s="47"/>
      <c r="I31" s="27">
        <v>3000</v>
      </c>
      <c r="J31" s="57" t="str">
        <f t="shared" si="2"/>
        <v>Error Precio</v>
      </c>
      <c r="K31" s="58"/>
    </row>
    <row r="32" spans="3:11" ht="36" customHeight="1" thickBot="1" x14ac:dyDescent="0.35">
      <c r="C32" s="68" t="s">
        <v>2</v>
      </c>
      <c r="D32" s="69"/>
      <c r="E32" s="69"/>
      <c r="F32" s="69"/>
      <c r="G32" s="69"/>
      <c r="H32" s="69"/>
      <c r="I32" s="69"/>
      <c r="J32" s="69"/>
      <c r="K32" s="70"/>
    </row>
    <row r="33" spans="3:13" ht="36" customHeight="1" x14ac:dyDescent="0.3">
      <c r="C33" s="30" t="s">
        <v>13</v>
      </c>
      <c r="D33" s="31" t="s">
        <v>13</v>
      </c>
      <c r="E33" s="32" t="s">
        <v>13</v>
      </c>
      <c r="F33" s="9">
        <v>708</v>
      </c>
      <c r="G33" s="33"/>
      <c r="H33" s="33"/>
      <c r="I33" s="25">
        <v>98</v>
      </c>
      <c r="J33" s="34" t="str">
        <f>IF(G33&lt;=0,"Error Precio",IF(G33&gt;I33,"Error Precio",+F33*G33))</f>
        <v>Error Precio</v>
      </c>
      <c r="K33" s="35"/>
    </row>
    <row r="34" spans="3:13" ht="36" customHeight="1" thickBot="1" x14ac:dyDescent="0.35">
      <c r="C34" s="45" t="s">
        <v>14</v>
      </c>
      <c r="D34" s="46" t="s">
        <v>14</v>
      </c>
      <c r="E34" s="46" t="s">
        <v>14</v>
      </c>
      <c r="F34" s="20">
        <v>3078</v>
      </c>
      <c r="G34" s="47"/>
      <c r="H34" s="47"/>
      <c r="I34" s="27">
        <v>57</v>
      </c>
      <c r="J34" s="57" t="str">
        <f>IF(G34&lt;=0,"Error Precio",IF(G34&gt;I34,"Error Precio",+F34*G34))</f>
        <v>Error Precio</v>
      </c>
      <c r="K34" s="58"/>
    </row>
    <row r="35" spans="3:13" ht="36" customHeight="1" thickBot="1" x14ac:dyDescent="0.35">
      <c r="C35" s="68" t="s">
        <v>15</v>
      </c>
      <c r="D35" s="69"/>
      <c r="E35" s="69"/>
      <c r="F35" s="69"/>
      <c r="G35" s="69"/>
      <c r="H35" s="69"/>
      <c r="I35" s="69"/>
      <c r="J35" s="69"/>
      <c r="K35" s="70"/>
    </row>
    <row r="36" spans="3:13" ht="36" customHeight="1" thickBot="1" x14ac:dyDescent="0.35">
      <c r="C36" s="22" t="s">
        <v>18</v>
      </c>
      <c r="D36" s="134" t="s">
        <v>20</v>
      </c>
      <c r="E36" s="135"/>
      <c r="F36" s="23">
        <v>441</v>
      </c>
      <c r="G36" s="136"/>
      <c r="H36" s="137"/>
      <c r="I36" s="26">
        <v>50</v>
      </c>
      <c r="J36" s="138" t="str">
        <f t="shared" ref="J36" si="3">IF(G36&lt;=0,"Error Precio",IF(G36&gt;I36,"Error Precio",+F36*G36))</f>
        <v>Error Precio</v>
      </c>
      <c r="K36" s="139"/>
    </row>
    <row r="37" spans="3:13" ht="36" customHeight="1" thickBot="1" x14ac:dyDescent="0.35">
      <c r="C37" s="8" t="s">
        <v>28</v>
      </c>
      <c r="D37" s="134" t="s">
        <v>29</v>
      </c>
      <c r="E37" s="135"/>
      <c r="F37" s="23">
        <v>450</v>
      </c>
      <c r="G37" s="136"/>
      <c r="H37" s="137"/>
      <c r="I37" s="26">
        <v>15</v>
      </c>
      <c r="J37" s="138" t="str">
        <f t="shared" ref="J37" si="4">IF(G37&lt;=0,"Error Precio",IF(G37&gt;I37,"Error Precio",+F37*G37))</f>
        <v>Error Precio</v>
      </c>
      <c r="K37" s="139"/>
    </row>
    <row r="38" spans="3:13" x14ac:dyDescent="0.3">
      <c r="F38" s="10"/>
      <c r="G38" s="130" t="s">
        <v>3</v>
      </c>
      <c r="H38" s="131"/>
      <c r="I38" s="131"/>
      <c r="J38" s="120" t="str">
        <f>IF(COUNTIF(J21:J37,"Error Precio"),"Oferta incompleta. Algún precio unitario superior a precio tope o menor o igual a cero",SUM(J21:J37))</f>
        <v>Oferta incompleta. Algún precio unitario superior a precio tope o menor o igual a cero</v>
      </c>
      <c r="K38" s="121"/>
    </row>
    <row r="39" spans="3:13" x14ac:dyDescent="0.3">
      <c r="G39" s="130"/>
      <c r="H39" s="131"/>
      <c r="I39" s="131"/>
      <c r="J39" s="122"/>
      <c r="K39" s="123"/>
      <c r="M39" s="11"/>
    </row>
    <row r="40" spans="3:13" ht="15" thickBot="1" x14ac:dyDescent="0.35">
      <c r="G40" s="132"/>
      <c r="H40" s="133"/>
      <c r="I40" s="133"/>
      <c r="J40" s="124"/>
      <c r="K40" s="125"/>
    </row>
    <row r="41" spans="3:13" ht="43.5" customHeight="1" thickBot="1" x14ac:dyDescent="0.35">
      <c r="G41" s="128" t="s">
        <v>11</v>
      </c>
      <c r="H41" s="129"/>
      <c r="I41" s="129"/>
      <c r="J41" s="126">
        <v>303000</v>
      </c>
      <c r="K41" s="127"/>
      <c r="L41" s="12"/>
    </row>
    <row r="42" spans="3:13" x14ac:dyDescent="0.3">
      <c r="G42" s="108" t="s">
        <v>7</v>
      </c>
      <c r="H42" s="109"/>
      <c r="I42" s="109"/>
      <c r="J42" s="114" t="e">
        <f>J38+J41</f>
        <v>#VALUE!</v>
      </c>
      <c r="K42" s="115"/>
    </row>
    <row r="43" spans="3:13" x14ac:dyDescent="0.3">
      <c r="G43" s="110"/>
      <c r="H43" s="111"/>
      <c r="I43" s="111"/>
      <c r="J43" s="116"/>
      <c r="K43" s="117"/>
    </row>
    <row r="44" spans="3:13" x14ac:dyDescent="0.3">
      <c r="G44" s="110"/>
      <c r="H44" s="111"/>
      <c r="I44" s="111"/>
      <c r="J44" s="116"/>
      <c r="K44" s="117"/>
    </row>
    <row r="45" spans="3:13" ht="15" thickBot="1" x14ac:dyDescent="0.35">
      <c r="G45" s="112"/>
      <c r="H45" s="113"/>
      <c r="I45" s="113"/>
      <c r="J45" s="118"/>
      <c r="K45" s="119"/>
    </row>
    <row r="47" spans="3:13" ht="15" thickBot="1" x14ac:dyDescent="0.35"/>
    <row r="48" spans="3:13" ht="16.8" customHeight="1" x14ac:dyDescent="0.3">
      <c r="C48" s="96" t="s">
        <v>30</v>
      </c>
      <c r="D48" s="97"/>
      <c r="E48" s="97"/>
      <c r="F48" s="97"/>
      <c r="G48" s="97"/>
      <c r="H48" s="97"/>
      <c r="I48" s="97"/>
      <c r="J48" s="97"/>
      <c r="K48" s="98"/>
    </row>
    <row r="49" spans="2:11" ht="16.8" customHeight="1" x14ac:dyDescent="0.3">
      <c r="C49" s="99"/>
      <c r="D49" s="100"/>
      <c r="E49" s="100"/>
      <c r="F49" s="100"/>
      <c r="G49" s="100"/>
      <c r="H49" s="100"/>
      <c r="I49" s="100"/>
      <c r="J49" s="100"/>
      <c r="K49" s="101"/>
    </row>
    <row r="50" spans="2:11" ht="16.8" customHeight="1" x14ac:dyDescent="0.3">
      <c r="C50" s="99"/>
      <c r="D50" s="100"/>
      <c r="E50" s="100"/>
      <c r="F50" s="100"/>
      <c r="G50" s="100"/>
      <c r="H50" s="100"/>
      <c r="I50" s="100"/>
      <c r="J50" s="100"/>
      <c r="K50" s="101"/>
    </row>
    <row r="51" spans="2:11" ht="16.8" customHeight="1" x14ac:dyDescent="0.3">
      <c r="C51" s="99"/>
      <c r="D51" s="100"/>
      <c r="E51" s="100"/>
      <c r="F51" s="100"/>
      <c r="G51" s="100"/>
      <c r="H51" s="100"/>
      <c r="I51" s="100"/>
      <c r="J51" s="100"/>
      <c r="K51" s="101"/>
    </row>
    <row r="52" spans="2:11" ht="16.8" customHeight="1" x14ac:dyDescent="0.3">
      <c r="C52" s="99"/>
      <c r="D52" s="100"/>
      <c r="E52" s="100"/>
      <c r="F52" s="100"/>
      <c r="G52" s="100"/>
      <c r="H52" s="100"/>
      <c r="I52" s="100"/>
      <c r="J52" s="100"/>
      <c r="K52" s="101"/>
    </row>
    <row r="53" spans="2:11" ht="16.8" customHeight="1" thickBot="1" x14ac:dyDescent="0.35">
      <c r="C53" s="102"/>
      <c r="D53" s="103"/>
      <c r="E53" s="103"/>
      <c r="F53" s="103"/>
      <c r="G53" s="103"/>
      <c r="H53" s="103"/>
      <c r="I53" s="103"/>
      <c r="J53" s="103"/>
      <c r="K53" s="104"/>
    </row>
    <row r="54" spans="2:11" x14ac:dyDescent="0.3">
      <c r="C54" s="18"/>
      <c r="D54" s="18"/>
      <c r="E54" s="18"/>
      <c r="F54" s="18"/>
      <c r="G54" s="18"/>
      <c r="H54" s="18"/>
      <c r="I54" s="18"/>
      <c r="J54" s="18"/>
    </row>
    <row r="55" spans="2:11" x14ac:dyDescent="0.3">
      <c r="C55" s="18"/>
      <c r="D55" s="18"/>
      <c r="E55" s="18"/>
      <c r="F55" s="18"/>
      <c r="G55" s="18"/>
      <c r="H55" s="18"/>
      <c r="I55" s="18"/>
      <c r="J55" s="18"/>
    </row>
    <row r="56" spans="2:11" x14ac:dyDescent="0.3">
      <c r="C56" s="18"/>
      <c r="D56" s="18"/>
      <c r="E56" s="18"/>
      <c r="F56" s="18"/>
      <c r="G56" s="18"/>
      <c r="H56" s="18"/>
      <c r="I56" s="18"/>
      <c r="J56" s="18"/>
    </row>
    <row r="57" spans="2:11" x14ac:dyDescent="0.3">
      <c r="B57" s="14"/>
      <c r="C57" s="18"/>
      <c r="D57" s="18"/>
      <c r="E57" s="18"/>
      <c r="F57" s="18"/>
      <c r="G57" s="18"/>
      <c r="H57" s="18"/>
      <c r="I57" s="18"/>
      <c r="J57" s="18"/>
      <c r="K57" s="14"/>
    </row>
    <row r="58" spans="2:11" x14ac:dyDescent="0.3">
      <c r="B58" s="14"/>
      <c r="C58" s="7"/>
      <c r="D58" s="18"/>
      <c r="E58" s="18"/>
      <c r="F58" s="7"/>
      <c r="G58" s="7"/>
      <c r="H58" s="7"/>
      <c r="I58" s="7"/>
      <c r="J58" s="14"/>
      <c r="K58" s="14"/>
    </row>
    <row r="59" spans="2:11" x14ac:dyDescent="0.3">
      <c r="B59" s="14"/>
      <c r="C59" s="7"/>
      <c r="D59" s="18"/>
      <c r="E59" s="18"/>
      <c r="F59" s="7"/>
      <c r="G59" s="7"/>
      <c r="H59" s="7"/>
      <c r="I59" s="7"/>
      <c r="J59" s="14"/>
      <c r="K59" s="14"/>
    </row>
    <row r="60" spans="2:11" ht="15.6" x14ac:dyDescent="0.3">
      <c r="B60" s="14"/>
      <c r="C60" s="4"/>
      <c r="D60" s="19"/>
      <c r="E60" s="18"/>
      <c r="F60" s="5"/>
      <c r="G60" s="7"/>
      <c r="H60" s="7"/>
      <c r="I60" s="7"/>
      <c r="J60" s="14"/>
      <c r="K60" s="14"/>
    </row>
    <row r="61" spans="2:11" ht="15.6" x14ac:dyDescent="0.3">
      <c r="B61" s="14"/>
      <c r="C61" s="7"/>
      <c r="D61" s="5"/>
      <c r="E61" s="19"/>
      <c r="F61" s="5"/>
      <c r="G61" s="7"/>
      <c r="H61" s="7"/>
      <c r="I61" s="7"/>
      <c r="J61" s="14"/>
      <c r="K61" s="14"/>
    </row>
    <row r="62" spans="2:11" ht="15.6" x14ac:dyDescent="0.3">
      <c r="B62" s="14"/>
      <c r="C62" s="4"/>
      <c r="D62" s="5"/>
      <c r="E62" s="5"/>
      <c r="F62" s="4"/>
      <c r="G62" s="4"/>
      <c r="H62" s="7"/>
      <c r="I62" s="7"/>
      <c r="J62" s="14"/>
      <c r="K62" s="14"/>
    </row>
    <row r="63" spans="2:11" ht="15.6" x14ac:dyDescent="0.3">
      <c r="B63" s="14"/>
      <c r="C63" s="7"/>
      <c r="D63" s="19"/>
      <c r="E63" s="19"/>
      <c r="F63" s="6"/>
      <c r="G63" s="7"/>
      <c r="H63" s="7"/>
      <c r="I63" s="7"/>
      <c r="J63" s="14"/>
      <c r="K63" s="14"/>
    </row>
    <row r="64" spans="2:11" x14ac:dyDescent="0.3">
      <c r="B64" s="14"/>
      <c r="C64" s="7"/>
      <c r="D64" s="18"/>
      <c r="E64" s="18"/>
      <c r="F64" s="7"/>
      <c r="G64" s="7"/>
      <c r="H64" s="7"/>
      <c r="I64" s="7"/>
      <c r="J64" s="14"/>
      <c r="K64" s="14"/>
    </row>
    <row r="65" spans="2:11" x14ac:dyDescent="0.3">
      <c r="B65" s="14"/>
      <c r="C65" s="7"/>
      <c r="D65" s="18"/>
      <c r="E65" s="18"/>
      <c r="F65" s="7"/>
      <c r="G65" s="7"/>
      <c r="H65" s="7"/>
      <c r="I65" s="7"/>
      <c r="J65" s="14"/>
      <c r="K65" s="14"/>
    </row>
    <row r="66" spans="2:11" x14ac:dyDescent="0.3">
      <c r="B66" s="14"/>
      <c r="C66" s="7"/>
      <c r="D66" s="18"/>
      <c r="E66" s="18"/>
      <c r="F66" s="7"/>
      <c r="G66" s="7"/>
      <c r="H66" s="7"/>
      <c r="I66" s="7"/>
      <c r="J66" s="14"/>
      <c r="K66" s="14"/>
    </row>
    <row r="67" spans="2:11" x14ac:dyDescent="0.3">
      <c r="B67" s="14"/>
      <c r="C67" s="7"/>
      <c r="D67" s="18"/>
      <c r="E67" s="18"/>
      <c r="F67" s="7"/>
      <c r="G67" s="7"/>
      <c r="H67" s="7"/>
      <c r="I67" s="7"/>
      <c r="J67" s="14"/>
      <c r="K67" s="14"/>
    </row>
    <row r="68" spans="2:11" x14ac:dyDescent="0.3">
      <c r="B68" s="14"/>
      <c r="C68" s="14"/>
      <c r="D68" s="17"/>
      <c r="E68" s="17"/>
      <c r="F68" s="14"/>
      <c r="G68" s="14"/>
      <c r="H68" s="14"/>
      <c r="I68" s="14"/>
      <c r="J68" s="14"/>
      <c r="K68" s="14"/>
    </row>
    <row r="69" spans="2:11" x14ac:dyDescent="0.3">
      <c r="B69" s="14"/>
      <c r="C69" s="14"/>
      <c r="D69" s="17"/>
      <c r="E69" s="17"/>
      <c r="F69" s="14"/>
      <c r="G69" s="14"/>
      <c r="H69" s="14"/>
      <c r="I69" s="14"/>
      <c r="J69" s="14"/>
      <c r="K69" s="14"/>
    </row>
    <row r="70" spans="2:11" x14ac:dyDescent="0.3">
      <c r="B70" s="14"/>
      <c r="C70" s="14"/>
      <c r="D70" s="17"/>
      <c r="E70" s="17"/>
      <c r="F70" s="14"/>
      <c r="G70" s="14"/>
      <c r="H70" s="14"/>
      <c r="I70" s="14"/>
      <c r="J70" s="14"/>
      <c r="K70" s="14"/>
    </row>
  </sheetData>
  <sheetProtection algorithmName="SHA-512" hashValue="tyv/I1tIxFZWObning1a65CjIWEqlEPFbB1DiIqBeEjBK6fvjm2YrWuKTQQJWSICPYM6RppYees/46GIzP8a/A==" saltValue="B5NJRy8EztiGWSDOoBJRvA==" spinCount="100000" sheet="1" objects="1" scenarios="1"/>
  <mergeCells count="59">
    <mergeCell ref="D36:E36"/>
    <mergeCell ref="G36:H36"/>
    <mergeCell ref="J36:K36"/>
    <mergeCell ref="J37:K37"/>
    <mergeCell ref="D37:E37"/>
    <mergeCell ref="G37:H37"/>
    <mergeCell ref="C27:E27"/>
    <mergeCell ref="G27:H27"/>
    <mergeCell ref="J27:K27"/>
    <mergeCell ref="G30:H30"/>
    <mergeCell ref="J30:K30"/>
    <mergeCell ref="C48:K53"/>
    <mergeCell ref="C24:K24"/>
    <mergeCell ref="C28:E28"/>
    <mergeCell ref="G28:H28"/>
    <mergeCell ref="J28:K28"/>
    <mergeCell ref="C29:E29"/>
    <mergeCell ref="G29:H29"/>
    <mergeCell ref="G42:I45"/>
    <mergeCell ref="J42:K45"/>
    <mergeCell ref="J38:K40"/>
    <mergeCell ref="J41:K41"/>
    <mergeCell ref="G41:I41"/>
    <mergeCell ref="G38:I40"/>
    <mergeCell ref="C32:K32"/>
    <mergeCell ref="J33:K33"/>
    <mergeCell ref="G33:H33"/>
    <mergeCell ref="C1:K2"/>
    <mergeCell ref="C35:K35"/>
    <mergeCell ref="C4:K5"/>
    <mergeCell ref="C21:E21"/>
    <mergeCell ref="J21:K21"/>
    <mergeCell ref="G21:H21"/>
    <mergeCell ref="J20:K20"/>
    <mergeCell ref="G20:H20"/>
    <mergeCell ref="C20:E20"/>
    <mergeCell ref="C22:E22"/>
    <mergeCell ref="G22:H22"/>
    <mergeCell ref="J22:K22"/>
    <mergeCell ref="G23:H23"/>
    <mergeCell ref="C7:K9"/>
    <mergeCell ref="J34:K34"/>
    <mergeCell ref="J23:K23"/>
    <mergeCell ref="C25:E25"/>
    <mergeCell ref="G25:H25"/>
    <mergeCell ref="J25:K25"/>
    <mergeCell ref="C11:K18"/>
    <mergeCell ref="C34:E34"/>
    <mergeCell ref="G34:H34"/>
    <mergeCell ref="C23:E23"/>
    <mergeCell ref="J29:K29"/>
    <mergeCell ref="C26:E26"/>
    <mergeCell ref="G26:H26"/>
    <mergeCell ref="J26:K26"/>
    <mergeCell ref="C31:E31"/>
    <mergeCell ref="G31:H31"/>
    <mergeCell ref="J31:K31"/>
    <mergeCell ref="C30:E30"/>
    <mergeCell ref="C33:E33"/>
  </mergeCells>
  <conditionalFormatting sqref="J21:K23 J36:K37">
    <cfRule type="containsText" dxfId="8" priority="307" operator="containsText" text="Error Precio">
      <formula>NOT(ISERROR(SEARCH("Error Precio",J21)))</formula>
    </cfRule>
    <cfRule type="cellIs" dxfId="7" priority="308" operator="equal">
      <formula>"Error. Precio unitario superior a Precio tope"</formula>
    </cfRule>
    <cfRule type="cellIs" dxfId="6" priority="309" operator="equal">
      <formula>"Oferta incompleta. Algún precio unitario negativo o igual a cero"</formula>
    </cfRule>
  </conditionalFormatting>
  <conditionalFormatting sqref="J25:K31">
    <cfRule type="containsText" dxfId="5" priority="1" operator="containsText" text="Error Precio">
      <formula>NOT(ISERROR(SEARCH("Error Precio",J25)))</formula>
    </cfRule>
    <cfRule type="cellIs" dxfId="4" priority="2" operator="equal">
      <formula>"Error. Precio unitario superior a Precio tope"</formula>
    </cfRule>
    <cfRule type="cellIs" dxfId="3" priority="3" operator="equal">
      <formula>"Oferta incompleta. Algún precio unitario negativo o igual a cero"</formula>
    </cfRule>
  </conditionalFormatting>
  <conditionalFormatting sqref="J33:K34">
    <cfRule type="containsText" dxfId="2" priority="451" operator="containsText" text="Error Precio">
      <formula>NOT(ISERROR(SEARCH("Error Precio",J33)))</formula>
    </cfRule>
    <cfRule type="cellIs" dxfId="1" priority="452" operator="equal">
      <formula>"Error. Precio unitario superior a Precio tope"</formula>
    </cfRule>
    <cfRule type="cellIs" dxfId="0" priority="453" operator="equal">
      <formula>"Oferta incompleta. Algún precio unitario negativo o igual a cero"</formula>
    </cfRule>
  </conditionalFormatting>
  <dataValidations count="1">
    <dataValidation type="custom" allowBlank="1" showInputMessage="1" showErrorMessage="1" errorTitle="ERROR EXCESO DECIMALES" error="El importe debe tener sólo 2 decimales" sqref="G33:G34 G21:H22 G23 G25:G31 I21:I23 G36:G37" xr:uid="{00000000-0002-0000-0000-000000000000}">
      <formula1>G21*100=INT(G21*100)</formula1>
    </dataValidation>
  </dataValidations>
  <pageMargins left="0.7" right="0.7" top="0.75" bottom="0.75" header="0.3" footer="0.3"/>
  <pageSetup paperSize="9" orientation="portrait" horizontalDpi="4294967293" r:id="rId1"/>
  <headerFooter>
    <oddFooter>&amp;L_x000D_&amp;1#&amp;"Calibri"&amp;15&amp;K008000 PÚBLICO</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Oferta económica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Nerea</dc:creator>
  <cp:lastModifiedBy>Abellan Gomez, Vanesa</cp:lastModifiedBy>
  <dcterms:created xsi:type="dcterms:W3CDTF">2016-04-12T18:58:47Z</dcterms:created>
  <dcterms:modified xsi:type="dcterms:W3CDTF">2025-05-22T11:26:11Z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2c0a8209-6590-4cef-adb7-80fa47675d6e_Enabled">
    <vt:lpwstr>true</vt:lpwstr>
  </property>
  <property fmtid="{D5CDD505-2E9C-101B-9397-08002B2CF9AE}" pid="3" name="MSIP_Label_2c0a8209-6590-4cef-adb7-80fa47675d6e_SetDate">
    <vt:lpwstr>2024-11-15T11:25:42Z</vt:lpwstr>
  </property>
  <property fmtid="{D5CDD505-2E9C-101B-9397-08002B2CF9AE}" pid="4" name="MSIP_Label_2c0a8209-6590-4cef-adb7-80fa47675d6e_Method">
    <vt:lpwstr>Standard</vt:lpwstr>
  </property>
  <property fmtid="{D5CDD505-2E9C-101B-9397-08002B2CF9AE}" pid="5" name="MSIP_Label_2c0a8209-6590-4cef-adb7-80fa47675d6e_Name">
    <vt:lpwstr>FREMAP_Publico</vt:lpwstr>
  </property>
  <property fmtid="{D5CDD505-2E9C-101B-9397-08002B2CF9AE}" pid="6" name="MSIP_Label_2c0a8209-6590-4cef-adb7-80fa47675d6e_SiteId">
    <vt:lpwstr>99cff6d8-6977-4e4e-bf84-a3a534ac8aad</vt:lpwstr>
  </property>
  <property fmtid="{D5CDD505-2E9C-101B-9397-08002B2CF9AE}" pid="7" name="MSIP_Label_2c0a8209-6590-4cef-adb7-80fa47675d6e_ActionId">
    <vt:lpwstr>72613f4c-a580-4d3b-a352-c62fd065c561</vt:lpwstr>
  </property>
  <property fmtid="{D5CDD505-2E9C-101B-9397-08002B2CF9AE}" pid="8" name="MSIP_Label_2c0a8209-6590-4cef-adb7-80fa47675d6e_ContentBits">
    <vt:lpwstr>2</vt:lpwstr>
  </property>
</Properties>
</file>